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17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150" l="1"/>
  <c r="G171" s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<sst xmlns="http://schemas.openxmlformats.org/spreadsheetml/2006/main" count="540" uniqueCount="79">
  <si>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</si>
  <si>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</si>
  <si>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</si>
  <si>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</si>
  <si>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</si>
  <si>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</si>
  <si>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</si>
  <si>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</si>
  <si>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</si>
  <si>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</si>
  <si>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</si>
  <si>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</si>
  <si>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</si>
  <si>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</si>
  <si>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</si>
  <si>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</si>
  <si>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</si>
  <si>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</si>
  <si>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</si>
  <si>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</si>
  <si>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</si>
  <si>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</si>
  <si>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</si>
  <si>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</si>
  <si>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</si>
  <si>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</si>
  <si>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</si>
  <si>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</si>
  <si>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</si>
  <si>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</si>
  <si>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</si>
  <si>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</si>
  <si>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</si>
  <si>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</si>
  <si>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</si>
  <si>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</si>
  <si>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</si>
  <si>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</si>
  <si>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</si>
  <si>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</si>
  <si>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</si>
  <si>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</si>
  <si>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</si>
  <si>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</si>
  <si>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</si>
  <si>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</si>
  <si>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</si>
  <si>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</si>
  <si>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</si>
  <si>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</si>
  <si>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</si>
  <si>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</si>
  <si>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</si>
  <si>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</si>
  <si>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</si>
  <si>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</si>
  <si>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</si>
  <si>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</si>
  <si>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</si>
  <si>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</si>
  <si>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«Вяземский район» Смоленской области</t>
  </si>
  <si>
    <t>Прирост поступлений налоговых и неналоговых доходов в бюджет района к предыдущему году</t>
  </si>
  <si>
    <t>Темп исполнения плановых и фактических показателей налогов и неналоговых доходов бюджета района</t>
  </si>
  <si>
    <t>Число нарушений бюджетного законодательства Российской Федерации</t>
  </si>
  <si>
    <t>Доля расходов бюджета района, формируемых в рамках муниципальных программ</t>
  </si>
  <si>
    <t>Доля объема просроченной задолженности по долговым обязательствам муниципального образования «Вяземский район» Смоленской области к общему объему задолженности по долговым обязательствам муниципального образования «Вяземский район» Смоленской области</t>
  </si>
  <si>
    <t>Отношение объема муниципального долга муниципального образования «Вяземский район» Смоленской области к общему годовому объему доходов местного бюджета без учета утвержденного объема безвозмездных поступлений (в процентах)</t>
  </si>
  <si>
    <t>Доля расходов на обслуживание муниципального долга муниципального образования «Вяземский район» Смоленской области в общем объеме расходов местного бюджета за исключением объема расходов, которые осуществляются за счет субвенций, предоставляемых из бюджетов бюджетной системы Российской Федерации (в процентах)</t>
  </si>
  <si>
    <t xml:space="preserve">Доля просроченной кредиторской задолженности поселений, входящих в состав муниципального образования «Вяземский район» Смоленской области» </t>
  </si>
  <si>
    <t xml:space="preserve">Количество поселений, входящих в состав муниципального образования «Вяземский район» Смоленской области, в которых отсутствуют нарушения бюджетного законодательства Российской Федерации </t>
  </si>
  <si>
    <t xml:space="preserve">Доля расходов бюджетов поселений, входящих в состав муниципального образования «Вяземский район» Смоленской области, формируемых в рамках муниципальных программ </t>
  </si>
  <si>
    <t xml:space="preserve">Охват бюджетных ассигнований бюджета района показателями, характеризующими цели и результаты их использования </t>
  </si>
  <si>
    <t>Исполнение расходных обязательств бюджета района;</t>
  </si>
  <si>
    <t>Соблюдение установленных законодательством требований составления отчетности об исполнении бюджета района</t>
  </si>
  <si>
    <t>Управление муниципальным долгом муниципального образования «Вяземский район»  Смоленской области</t>
  </si>
  <si>
    <t>Наличие документа, утверждающего порядок ведения долговой книги в соотвествии с действующем законодательством</t>
  </si>
  <si>
    <t>Повышение финансовой обеспеченности муниципальных образований Вяземского района Смоленской области</t>
  </si>
  <si>
    <t>Удельный вес сельских поселений, охваченных системой мониторинга исполнения бюджетов сельских поселений</t>
  </si>
  <si>
    <t>Обеспечение организационных условий для реализации муниципальной программы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</si>
</sst>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1" fontId="0" fillId="0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B4" sqref="B4:L4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>
      <c r="B5" s="13" t="s">
        <v>59</v>
      </c>
      <c r="F5" s="17">
        <v>74198.600000000006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9" t="s">
        <v>61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>
      <c r="B16" s="4"/>
      <c r="D16" s="2" t="s">
        <v>7</v>
      </c>
      <c r="E16" s="18">
        <v>1</v>
      </c>
      <c r="F16" s="18">
        <v>19.5</v>
      </c>
      <c r="G16" s="5">
        <f>IF(E16="","",IF(F16/E16&gt;1,1,F16/E16))</f>
        <v>1</v>
      </c>
    </row>
    <row r="17" spans="2:12">
      <c r="B17" s="4" t="s">
        <v>4</v>
      </c>
      <c r="C17" s="39" t="s">
        <v>62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>
      <c r="B18" s="4"/>
      <c r="D18" s="2" t="s">
        <v>7</v>
      </c>
      <c r="E18" s="18">
        <v>95</v>
      </c>
      <c r="F18" s="18">
        <v>111.8</v>
      </c>
      <c r="G18" s="5">
        <f>IF(E18="","",IF(F18/E18&gt;1,1,F18/E18))</f>
        <v>1</v>
      </c>
    </row>
    <row r="19" spans="2:12">
      <c r="B19" s="4" t="s">
        <v>5</v>
      </c>
      <c r="C19" s="39" t="s">
        <v>63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>
      <c r="B20" s="4"/>
      <c r="D20" s="2" t="s">
        <v>7</v>
      </c>
      <c r="E20" s="40">
        <v>0.1</v>
      </c>
      <c r="F20" s="40">
        <v>0.1</v>
      </c>
      <c r="G20" s="5">
        <f>IF(E20="","",IF(F20/E20&gt;1,1,F20/E20))</f>
        <v>1</v>
      </c>
    </row>
    <row r="21" spans="2:12">
      <c r="B21" s="4" t="s">
        <v>6</v>
      </c>
      <c r="C21" s="39" t="s">
        <v>64</v>
      </c>
      <c r="D21" s="39"/>
      <c r="E21" s="39"/>
      <c r="F21" s="39"/>
      <c r="G21" s="39"/>
      <c r="H21" s="39"/>
      <c r="I21" s="39"/>
      <c r="J21" s="39"/>
      <c r="K21" s="39"/>
      <c r="L21" s="39"/>
    </row>
    <row r="22" spans="2:12">
      <c r="B22" s="4"/>
      <c r="D22" s="2" t="s">
        <v>7</v>
      </c>
      <c r="E22" s="18">
        <v>95</v>
      </c>
      <c r="F22" s="18">
        <v>98.3</v>
      </c>
      <c r="G22" s="5">
        <f>IF(E22="","",IF(F22/E22&gt;1,1,F22/E22))</f>
        <v>1</v>
      </c>
    </row>
    <row r="23" spans="2:12">
      <c r="B23" s="4" t="s">
        <v>8</v>
      </c>
      <c r="C23" s="39" t="s">
        <v>65</v>
      </c>
      <c r="D23" s="39"/>
      <c r="E23" s="39"/>
      <c r="F23" s="39"/>
      <c r="G23" s="39"/>
      <c r="H23" s="39"/>
      <c r="I23" s="39"/>
      <c r="J23" s="39"/>
      <c r="K23" s="39"/>
      <c r="L23" s="39"/>
    </row>
    <row r="24" spans="2:12">
      <c r="B24" s="4"/>
      <c r="D24" s="2" t="s">
        <v>7</v>
      </c>
      <c r="E24" s="40">
        <v>0.1</v>
      </c>
      <c r="F24" s="40">
        <v>0.1</v>
      </c>
      <c r="G24" s="5">
        <f>IF(E24="","",IF(F24/E24&gt;1,1,F24/E24))</f>
        <v>1</v>
      </c>
    </row>
    <row r="25" spans="2:12">
      <c r="B25" s="4" t="s">
        <v>13</v>
      </c>
      <c r="C25" s="39" t="s">
        <v>66</v>
      </c>
      <c r="D25" s="39"/>
      <c r="E25" s="39"/>
      <c r="F25" s="39"/>
      <c r="G25" s="39"/>
      <c r="H25" s="39"/>
      <c r="I25" s="39"/>
      <c r="J25" s="39"/>
      <c r="K25" s="39"/>
      <c r="L25" s="39"/>
    </row>
    <row r="26" spans="2:12">
      <c r="B26" s="4"/>
      <c r="D26" s="2" t="s">
        <v>7</v>
      </c>
      <c r="E26" s="18">
        <v>100</v>
      </c>
      <c r="F26" s="18">
        <v>162.19999999999999</v>
      </c>
      <c r="G26" s="5">
        <f>IF(E26="","",IF(F26/E26&gt;1,1,F26/E26))</f>
        <v>1</v>
      </c>
    </row>
    <row r="27" spans="2:12">
      <c r="B27" s="4" t="s">
        <v>14</v>
      </c>
      <c r="C27" s="39" t="s">
        <v>67</v>
      </c>
      <c r="D27" s="39"/>
      <c r="E27" s="39"/>
      <c r="F27" s="39"/>
      <c r="G27" s="39"/>
      <c r="H27" s="39"/>
      <c r="I27" s="39"/>
      <c r="J27" s="39"/>
      <c r="K27" s="39"/>
      <c r="L27" s="39"/>
    </row>
    <row r="28" spans="2:12">
      <c r="B28" s="4"/>
      <c r="D28" s="2" t="s">
        <v>7</v>
      </c>
      <c r="E28" s="18">
        <v>15</v>
      </c>
      <c r="F28" s="18">
        <v>15.03</v>
      </c>
      <c r="G28" s="5">
        <f>IF(E28="","",IF(F28/E28&gt;1,1,F28/E28))</f>
        <v>1</v>
      </c>
    </row>
    <row r="29" spans="2:12">
      <c r="B29" s="4" t="s">
        <v>15</v>
      </c>
      <c r="C29" s="39" t="s">
        <v>68</v>
      </c>
      <c r="D29" s="39"/>
      <c r="E29" s="39"/>
      <c r="F29" s="39"/>
      <c r="G29" s="39"/>
      <c r="H29" s="39"/>
      <c r="I29" s="39"/>
      <c r="J29" s="39"/>
      <c r="K29" s="39"/>
      <c r="L29" s="39"/>
    </row>
    <row r="30" spans="2:12">
      <c r="B30" s="4"/>
      <c r="D30" s="2" t="s">
        <v>7</v>
      </c>
      <c r="E30" s="40">
        <v>0.1</v>
      </c>
      <c r="F30" s="40">
        <v>0.1</v>
      </c>
      <c r="G30" s="5">
        <f>IF(E30="","",IF(F30/E30&gt;1,1,F30/E30))</f>
        <v>1</v>
      </c>
    </row>
    <row r="31" spans="2:12">
      <c r="B31" s="4" t="s">
        <v>16</v>
      </c>
      <c r="C31" s="39" t="s">
        <v>69</v>
      </c>
      <c r="D31" s="39"/>
      <c r="E31" s="39"/>
      <c r="F31" s="39"/>
      <c r="G31" s="39"/>
      <c r="H31" s="39"/>
      <c r="I31" s="39"/>
      <c r="J31" s="39"/>
      <c r="K31" s="39"/>
      <c r="L31" s="39"/>
    </row>
    <row r="32" spans="2:12">
      <c r="B32" s="4"/>
      <c r="D32" s="2" t="s">
        <v>7</v>
      </c>
      <c r="E32" s="18">
        <v>8</v>
      </c>
      <c r="F32" s="18">
        <v>8</v>
      </c>
      <c r="G32" s="5">
        <f>IF(E32="","",IF(F32/E32&gt;1,1,F32/E32))</f>
        <v>1</v>
      </c>
    </row>
    <row r="33" spans="2:12">
      <c r="B33" s="4" t="s">
        <v>17</v>
      </c>
      <c r="C33" s="39" t="s">
        <v>70</v>
      </c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4"/>
      <c r="D34" s="2" t="s">
        <v>7</v>
      </c>
      <c r="E34" s="18">
        <v>90</v>
      </c>
      <c r="F34" s="21">
        <v>98.7</v>
      </c>
      <c r="G34" s="5">
        <f>IF(E34="","",IF(F34/E34&gt;1,1,F34/E34))</f>
        <v>1</v>
      </c>
    </row>
    <row r="35" spans="2:12">
      <c r="B35" s="4" t="s">
        <v>19</v>
      </c>
      <c r="C35" s="39" t="s">
        <v>71</v>
      </c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4"/>
      <c r="D36" s="2" t="s">
        <v>7</v>
      </c>
      <c r="E36" s="18">
        <v>100</v>
      </c>
      <c r="F36" s="18">
        <v>100</v>
      </c>
      <c r="G36" s="5">
        <f>IF(E36="","",IF(F36/E36&gt;1,1,F36/E36))</f>
        <v>1</v>
      </c>
    </row>
    <row r="37" spans="2:12">
      <c r="B37" s="4" t="s">
        <v>20</v>
      </c>
      <c r="C37" s="39" t="s">
        <v>72</v>
      </c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4"/>
      <c r="D38" s="2" t="s">
        <v>7</v>
      </c>
      <c r="E38" s="18">
        <v>95</v>
      </c>
      <c r="F38" s="18">
        <v>99.6</v>
      </c>
      <c r="G38" s="5">
        <f>IF(E38="","",IF(F38/E38&gt;1,1,F38/E38))</f>
        <v>1</v>
      </c>
    </row>
    <row r="39" spans="2:12">
      <c r="B39" s="4" t="s">
        <v>21</v>
      </c>
      <c r="C39" s="39" t="s">
        <v>73</v>
      </c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4"/>
      <c r="D40" s="2" t="s">
        <v>7</v>
      </c>
      <c r="E40" s="18">
        <v>100</v>
      </c>
      <c r="F40" s="18">
        <v>100</v>
      </c>
      <c r="G40" s="5">
        <f>IF(E40="","",IF(F40/E40&gt;1,1,F40/E40))</f>
        <v>1</v>
      </c>
    </row>
    <row r="41" spans="2:12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74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5.9435083680824162E-3</v>
      </c>
      <c r="N148" s="2" t="s">
        <v>12</v>
      </c>
      <c r="O148" s="5">
        <f>IF(M147=1,G171*M148,"")</f>
        <v>5.9435083680824162E-3</v>
      </c>
    </row>
    <row r="149" spans="2:15">
      <c r="B149" s="14" t="s">
        <v>44</v>
      </c>
      <c r="C149" s="3"/>
      <c r="D149" s="3"/>
      <c r="E149" s="17">
        <v>441</v>
      </c>
      <c r="F149" s="17">
        <v>441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3" t="s">
        <v>75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18">
        <v>1</v>
      </c>
      <c r="F152" s="22">
        <v>1</v>
      </c>
      <c r="G152" s="5">
        <f>IF(E152="","",F152/E152)</f>
        <v>1</v>
      </c>
    </row>
    <row r="153" spans="2:1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 t="s">
        <v>76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0.77677206847568547</v>
      </c>
      <c r="N175" s="2" t="s">
        <v>12</v>
      </c>
      <c r="O175" s="5">
        <f>IF(M174=1,G198*M175,"")</f>
        <v>0.77677206847568547</v>
      </c>
    </row>
    <row r="176" spans="2:15">
      <c r="B176" s="14" t="s">
        <v>44</v>
      </c>
      <c r="C176" s="3"/>
      <c r="D176" s="3"/>
      <c r="E176" s="17">
        <v>57635.4</v>
      </c>
      <c r="F176" s="17">
        <v>57635.4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3" t="s">
        <v>77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1</v>
      </c>
      <c r="F179" s="18">
        <v>1</v>
      </c>
      <c r="G179" s="5">
        <f>IF(E179="","",F179/E179)</f>
        <v>1</v>
      </c>
    </row>
    <row r="180" spans="2:12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3" t="s">
        <v>78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0.21728442315623206</v>
      </c>
      <c r="N202" s="2" t="s">
        <v>12</v>
      </c>
      <c r="O202" s="5">
        <f>IF(M201=1,G225*M202,"")</f>
        <v>0.21728442315623206</v>
      </c>
    </row>
    <row r="203" spans="2:15">
      <c r="B203" s="14" t="s">
        <v>44</v>
      </c>
      <c r="C203" s="3"/>
      <c r="D203" s="3"/>
      <c r="E203" s="17">
        <v>16192.3</v>
      </c>
      <c r="F203" s="17">
        <v>16122.2</v>
      </c>
      <c r="G203" s="6">
        <f>IF(E203=0,1,IF(F203=0,0.0001,F203/E203))</f>
        <v>0.99567078179134538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3" t="s">
        <v>78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>
        <v>1</v>
      </c>
      <c r="F206" s="18">
        <v>1</v>
      </c>
      <c r="G206" s="5">
        <f>IF(E206="","",F206/E206)</f>
        <v>1</v>
      </c>
    </row>
    <row r="207" spans="2:1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2025-02-26T09:05:32Z</cp:lastPrinted>
  <dcterms:created xsi:type="dcterms:W3CDTF">2018-01-31T05:11:17Z</dcterms:created>
  <dcterms:modified xsi:type="dcterms:W3CDTF">2025-03-19T09:25:07Z</dcterms:modified>
</cp:coreProperties>
</file>